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morgan.schroeder\dms41623\"/>
    </mc:Choice>
  </mc:AlternateContent>
  <xr:revisionPtr revIDLastSave="0" documentId="13_ncr:1_{83B7F0A8-322A-4124-99ED-E210092D7F08}" xr6:coauthVersionLast="47" xr6:coauthVersionMax="47" xr10:uidLastSave="{00000000-0000-0000-0000-000000000000}"/>
  <bookViews>
    <workbookView xWindow="22932" yWindow="-2988" windowWidth="30936" windowHeight="16896" xr2:uid="{1F1FDC59-4293-4A9D-847B-6AB0036B8E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E26" i="1" s="1"/>
  <c r="E27" i="1" s="1"/>
  <c r="E24" i="1"/>
  <c r="F25" i="1"/>
  <c r="H25" i="1" s="1"/>
  <c r="F24" i="1"/>
  <c r="H24" i="1" s="1"/>
  <c r="E16" i="1"/>
  <c r="E17" i="1" s="1"/>
  <c r="E13" i="1"/>
  <c r="E14" i="1" s="1"/>
  <c r="F14" i="1" s="1"/>
  <c r="H14" i="1" s="1"/>
  <c r="E12" i="1"/>
  <c r="H11" i="1"/>
  <c r="F12" i="1"/>
  <c r="H12" i="1" s="1"/>
  <c r="F15" i="1"/>
  <c r="H15" i="1" s="1"/>
  <c r="F23" i="1"/>
  <c r="H23" i="1" s="1"/>
  <c r="F11" i="1"/>
  <c r="F26" i="1" l="1"/>
  <c r="H26" i="1" s="1"/>
  <c r="F17" i="1"/>
  <c r="H17" i="1" s="1"/>
  <c r="E18" i="1"/>
  <c r="F18" i="1" s="1"/>
  <c r="H18" i="1" s="1"/>
  <c r="F13" i="1"/>
  <c r="H13" i="1" s="1"/>
  <c r="F16" i="1"/>
  <c r="H16" i="1" s="1"/>
  <c r="E19" i="1"/>
  <c r="E20" i="1" l="1"/>
  <c r="F19" i="1"/>
  <c r="H19" i="1" s="1"/>
  <c r="F20" i="1" l="1"/>
  <c r="H20" i="1" s="1"/>
  <c r="E21" i="1"/>
  <c r="E22" i="1" l="1"/>
  <c r="F21" i="1"/>
  <c r="H21" i="1" s="1"/>
  <c r="F27" i="1" l="1"/>
  <c r="H27" i="1" s="1"/>
  <c r="I27" i="1" s="1"/>
  <c r="F22" i="1"/>
  <c r="H22" i="1" s="1"/>
  <c r="J27" i="1" l="1"/>
  <c r="I22" i="1"/>
  <c r="I26" i="1"/>
  <c r="I21" i="1" l="1"/>
  <c r="J22" i="1"/>
  <c r="I25" i="1"/>
  <c r="I24" i="1" s="1"/>
  <c r="J26" i="1"/>
  <c r="J24" i="1" l="1"/>
  <c r="I23" i="1"/>
  <c r="J23" i="1" s="1"/>
  <c r="J25" i="1"/>
  <c r="I20" i="1"/>
  <c r="J21" i="1"/>
  <c r="I19" i="1" l="1"/>
  <c r="J20" i="1"/>
  <c r="J19" i="1" l="1"/>
  <c r="I18" i="1"/>
  <c r="I17" i="1" l="1"/>
  <c r="J18" i="1"/>
  <c r="I16" i="1" l="1"/>
  <c r="J17" i="1"/>
  <c r="I14" i="1" l="1"/>
  <c r="I15" i="1"/>
  <c r="J15" i="1" s="1"/>
  <c r="J16" i="1"/>
  <c r="J14" i="1" l="1"/>
  <c r="I13" i="1"/>
  <c r="I12" i="1" l="1"/>
  <c r="J13" i="1"/>
  <c r="I11" i="1" l="1"/>
  <c r="J11" i="1" s="1"/>
  <c r="J12" i="1"/>
</calcChain>
</file>

<file path=xl/sharedStrings.xml><?xml version="1.0" encoding="utf-8"?>
<sst xmlns="http://schemas.openxmlformats.org/spreadsheetml/2006/main" count="75" uniqueCount="39">
  <si>
    <t>VOLTAGE DROP CALCULATIONS</t>
  </si>
  <si>
    <t>HIGHWAY LIGHTING</t>
  </si>
  <si>
    <t>SUPPLY VOLTAGE: 120/240V, 2 WIRE PLUS GROUND</t>
  </si>
  <si>
    <t>SECTION</t>
  </si>
  <si>
    <t>FROM</t>
  </si>
  <si>
    <t>TO</t>
  </si>
  <si>
    <t>FEET</t>
  </si>
  <si>
    <t>AMPERES</t>
  </si>
  <si>
    <t>AT POINT</t>
  </si>
  <si>
    <t>ACCUM.</t>
  </si>
  <si>
    <t>AMPERE-</t>
  </si>
  <si>
    <t>WIRE</t>
  </si>
  <si>
    <t>AWG</t>
  </si>
  <si>
    <t>VOLTAGE DROP</t>
  </si>
  <si>
    <t>IN SECTION</t>
  </si>
  <si>
    <t>% DROP</t>
  </si>
  <si>
    <t>L-1</t>
  </si>
  <si>
    <t>L-2</t>
  </si>
  <si>
    <t>L-3</t>
  </si>
  <si>
    <t>PB-1</t>
  </si>
  <si>
    <t>L-11</t>
  </si>
  <si>
    <t>L-4</t>
  </si>
  <si>
    <t>L-5</t>
  </si>
  <si>
    <t>L-6</t>
  </si>
  <si>
    <t>PB-2</t>
  </si>
  <si>
    <t>L-7</t>
  </si>
  <si>
    <t>L-8</t>
  </si>
  <si>
    <t>PB-3</t>
  </si>
  <si>
    <t>L-9</t>
  </si>
  <si>
    <t>L-10</t>
  </si>
  <si>
    <t>PB-4</t>
  </si>
  <si>
    <t>PB-5</t>
  </si>
  <si>
    <t>LLC</t>
  </si>
  <si>
    <t>NO. 6 AWG: 0.49 PER NEC CH. 9, TABLE 8</t>
  </si>
  <si>
    <t>NO. OF WIRES FOR CALCULATION PURPOSES: 2</t>
  </si>
  <si>
    <t xml:space="preserve">WIRE FACTOR USED: TWO NO. 6 AWG WIRES:  </t>
  </si>
  <si>
    <t>OHMS/MF/1000</t>
  </si>
  <si>
    <t>152W LED LINE AMPS = 0.63</t>
  </si>
  <si>
    <t>L-12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</si>
</sst>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86096-261D-48B1-83B8-52CB8FF06DE6}">
  <dimension ref="A1:K27"/>
  <sheetViews>
    <sheetView tabSelected="1" zoomScaleNormal="100" workbookViewId="0">
      <selection sqref="A1:K27"/>
    </sheetView>
  </sheetViews>
  <sheetFormatPr defaultRowHeight="14.5" x14ac:dyDescent="0.35"/>
  <cols>
    <col min="1" max="11" width="11.26953125" customWidth="1"/>
  </cols>
  <sheetData>
    <row r="1" spans="1:11" x14ac:dyDescent="0.3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x14ac:dyDescent="0.35">
      <c r="A3" s="1" t="s">
        <v>1</v>
      </c>
      <c r="B3" s="2"/>
      <c r="C3" s="2"/>
      <c r="D3" s="2"/>
      <c r="E3" s="2" t="s">
        <v>34</v>
      </c>
      <c r="F3" s="4"/>
      <c r="G3" s="4"/>
      <c r="H3" s="2"/>
      <c r="I3" s="2"/>
      <c r="J3" s="2"/>
      <c r="K3" s="3"/>
    </row>
    <row r="4" spans="1:11" x14ac:dyDescent="0.35">
      <c r="A4" s="1" t="s">
        <v>2</v>
      </c>
      <c r="B4" s="2"/>
      <c r="C4" s="2"/>
      <c r="D4" s="2"/>
      <c r="E4" s="2"/>
      <c r="F4" s="4"/>
      <c r="G4" s="2"/>
      <c r="H4" s="2"/>
      <c r="I4" s="2"/>
      <c r="J4" s="2"/>
      <c r="K4" s="3"/>
    </row>
    <row r="5" spans="1:11" x14ac:dyDescent="0.35">
      <c r="A5" s="1"/>
      <c r="B5" s="2"/>
      <c r="C5" s="2"/>
      <c r="D5" s="2"/>
      <c r="E5" s="2"/>
      <c r="F5" s="4"/>
      <c r="G5" s="2"/>
      <c r="H5" s="2"/>
      <c r="I5" s="2"/>
      <c r="J5" s="2"/>
      <c r="K5" s="3"/>
    </row>
    <row r="6" spans="1:11" x14ac:dyDescent="0.35">
      <c r="A6" s="1" t="s">
        <v>33</v>
      </c>
      <c r="B6" s="2"/>
      <c r="C6" s="2"/>
      <c r="D6" s="2"/>
      <c r="E6" s="2"/>
      <c r="F6" s="4"/>
      <c r="G6" s="2"/>
      <c r="H6" s="2"/>
      <c r="I6" s="2"/>
      <c r="J6" s="2"/>
      <c r="K6" s="3"/>
    </row>
    <row r="7" spans="1:11" x14ac:dyDescent="0.35">
      <c r="A7" s="1" t="s">
        <v>37</v>
      </c>
      <c r="B7" s="2"/>
      <c r="C7" s="2"/>
      <c r="D7" s="2"/>
      <c r="E7" s="2" t="s">
        <v>35</v>
      </c>
      <c r="F7" s="4"/>
      <c r="G7" s="4"/>
      <c r="H7" s="2"/>
      <c r="I7" s="15">
        <v>0.98</v>
      </c>
      <c r="J7" s="2" t="s">
        <v>36</v>
      </c>
      <c r="K7" s="3"/>
    </row>
    <row r="8" spans="1:11" x14ac:dyDescent="0.35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x14ac:dyDescent="0.35">
      <c r="A9" s="16" t="s">
        <v>3</v>
      </c>
      <c r="B9" s="16"/>
      <c r="C9" s="16"/>
      <c r="D9" s="16" t="s">
        <v>7</v>
      </c>
      <c r="E9" s="16"/>
      <c r="F9" s="8" t="s">
        <v>10</v>
      </c>
      <c r="G9" s="8" t="s">
        <v>11</v>
      </c>
      <c r="H9" s="16" t="s">
        <v>13</v>
      </c>
      <c r="I9" s="16"/>
      <c r="J9" s="16"/>
      <c r="K9" s="16"/>
    </row>
    <row r="10" spans="1:11" x14ac:dyDescent="0.35">
      <c r="A10" s="9" t="s">
        <v>4</v>
      </c>
      <c r="B10" s="9" t="s">
        <v>5</v>
      </c>
      <c r="C10" s="9" t="s">
        <v>6</v>
      </c>
      <c r="D10" s="9" t="s">
        <v>8</v>
      </c>
      <c r="E10" s="9" t="s">
        <v>9</v>
      </c>
      <c r="F10" s="9" t="s">
        <v>6</v>
      </c>
      <c r="G10" s="9" t="s">
        <v>12</v>
      </c>
      <c r="H10" s="9" t="s">
        <v>14</v>
      </c>
      <c r="I10" s="9" t="s">
        <v>9</v>
      </c>
      <c r="J10" s="9" t="s">
        <v>15</v>
      </c>
      <c r="K10" s="9" t="s">
        <v>8</v>
      </c>
    </row>
    <row r="11" spans="1:11" x14ac:dyDescent="0.35">
      <c r="A11" s="9" t="s">
        <v>22</v>
      </c>
      <c r="B11" s="9" t="s">
        <v>23</v>
      </c>
      <c r="C11" s="9">
        <v>156</v>
      </c>
      <c r="D11" s="10">
        <v>0.63</v>
      </c>
      <c r="E11" s="9">
        <v>0.63</v>
      </c>
      <c r="F11" s="11">
        <f>E11*C11</f>
        <v>98.28</v>
      </c>
      <c r="G11" s="9">
        <v>6</v>
      </c>
      <c r="H11" s="12">
        <f>$I$7*F11/1000</f>
        <v>9.6314400000000008E-2</v>
      </c>
      <c r="I11" s="12">
        <f>H11+I12</f>
        <v>2.5282529999999994</v>
      </c>
      <c r="J11" s="13">
        <f>(I11/240)*100</f>
        <v>1.0534387499999998</v>
      </c>
      <c r="K11" s="9" t="s">
        <v>22</v>
      </c>
    </row>
    <row r="12" spans="1:11" x14ac:dyDescent="0.35">
      <c r="A12" s="9" t="s">
        <v>23</v>
      </c>
      <c r="B12" s="9" t="s">
        <v>25</v>
      </c>
      <c r="C12" s="9">
        <v>112</v>
      </c>
      <c r="D12" s="10">
        <v>0.63</v>
      </c>
      <c r="E12" s="9">
        <f>E11+D12</f>
        <v>1.26</v>
      </c>
      <c r="F12" s="11">
        <f t="shared" ref="F12:F27" si="0">E12*C12</f>
        <v>141.12</v>
      </c>
      <c r="G12" s="9">
        <v>6</v>
      </c>
      <c r="H12" s="12">
        <f t="shared" ref="H12:H27" si="1">$I$7*F12/1000</f>
        <v>0.13829759999999999</v>
      </c>
      <c r="I12" s="12">
        <f t="shared" ref="I12:I20" si="2">H12+I13</f>
        <v>2.4319385999999996</v>
      </c>
      <c r="J12" s="10">
        <f t="shared" ref="J12:J27" si="3">(I12/240)*100</f>
        <v>1.0133077499999998</v>
      </c>
      <c r="K12" s="9" t="s">
        <v>23</v>
      </c>
    </row>
    <row r="13" spans="1:11" x14ac:dyDescent="0.35">
      <c r="A13" s="9" t="s">
        <v>25</v>
      </c>
      <c r="B13" s="9" t="s">
        <v>26</v>
      </c>
      <c r="C13" s="9">
        <v>107</v>
      </c>
      <c r="D13" s="10">
        <v>0.63</v>
      </c>
      <c r="E13" s="9">
        <f t="shared" ref="E13:E14" si="4">E12+D13</f>
        <v>1.8900000000000001</v>
      </c>
      <c r="F13" s="11">
        <f t="shared" si="0"/>
        <v>202.23000000000002</v>
      </c>
      <c r="G13" s="9">
        <v>6</v>
      </c>
      <c r="H13" s="12">
        <f t="shared" si="1"/>
        <v>0.19818540000000001</v>
      </c>
      <c r="I13" s="12">
        <f t="shared" si="2"/>
        <v>2.2936409999999996</v>
      </c>
      <c r="J13" s="10">
        <f t="shared" si="3"/>
        <v>0.95568374999999983</v>
      </c>
      <c r="K13" s="9" t="s">
        <v>25</v>
      </c>
    </row>
    <row r="14" spans="1:11" x14ac:dyDescent="0.35">
      <c r="A14" s="9" t="s">
        <v>26</v>
      </c>
      <c r="B14" s="9" t="s">
        <v>24</v>
      </c>
      <c r="C14" s="9">
        <v>82</v>
      </c>
      <c r="D14" s="10">
        <v>0.63</v>
      </c>
      <c r="E14" s="9">
        <f t="shared" si="4"/>
        <v>2.52</v>
      </c>
      <c r="F14" s="11">
        <f t="shared" si="0"/>
        <v>206.64000000000001</v>
      </c>
      <c r="G14" s="9">
        <v>6</v>
      </c>
      <c r="H14" s="12">
        <f t="shared" si="1"/>
        <v>0.2025072</v>
      </c>
      <c r="I14" s="12">
        <f>H14+I16</f>
        <v>2.0954555999999998</v>
      </c>
      <c r="J14" s="10">
        <f t="shared" si="3"/>
        <v>0.87310650000000001</v>
      </c>
      <c r="K14" s="9" t="s">
        <v>26</v>
      </c>
    </row>
    <row r="15" spans="1:11" x14ac:dyDescent="0.35">
      <c r="A15" s="9" t="s">
        <v>28</v>
      </c>
      <c r="B15" s="9" t="s">
        <v>24</v>
      </c>
      <c r="C15" s="9">
        <v>90</v>
      </c>
      <c r="D15" s="10">
        <v>0.63</v>
      </c>
      <c r="E15" s="9">
        <v>0.63</v>
      </c>
      <c r="F15" s="11">
        <f t="shared" si="0"/>
        <v>56.7</v>
      </c>
      <c r="G15" s="9">
        <v>6</v>
      </c>
      <c r="H15" s="12">
        <f t="shared" si="1"/>
        <v>5.5566000000000004E-2</v>
      </c>
      <c r="I15" s="12">
        <f t="shared" si="2"/>
        <v>1.9485143999999999</v>
      </c>
      <c r="J15" s="13">
        <f t="shared" si="3"/>
        <v>0.81188099999999985</v>
      </c>
      <c r="K15" s="9" t="s">
        <v>28</v>
      </c>
    </row>
    <row r="16" spans="1:11" x14ac:dyDescent="0.35">
      <c r="A16" s="9" t="s">
        <v>24</v>
      </c>
      <c r="B16" s="9" t="s">
        <v>27</v>
      </c>
      <c r="C16" s="9">
        <v>77</v>
      </c>
      <c r="D16" s="10">
        <v>0</v>
      </c>
      <c r="E16" s="10">
        <f>D16+E15+E14</f>
        <v>3.15</v>
      </c>
      <c r="F16" s="11">
        <f t="shared" si="0"/>
        <v>242.54999999999998</v>
      </c>
      <c r="G16" s="9">
        <v>6</v>
      </c>
      <c r="H16" s="12">
        <f t="shared" si="1"/>
        <v>0.23769899999999999</v>
      </c>
      <c r="I16" s="12">
        <f t="shared" si="2"/>
        <v>1.8929483999999999</v>
      </c>
      <c r="J16" s="10">
        <f t="shared" si="3"/>
        <v>0.78872849999999994</v>
      </c>
      <c r="K16" s="9" t="s">
        <v>24</v>
      </c>
    </row>
    <row r="17" spans="1:11" x14ac:dyDescent="0.35">
      <c r="A17" s="9" t="s">
        <v>27</v>
      </c>
      <c r="B17" s="9" t="s">
        <v>29</v>
      </c>
      <c r="C17" s="9">
        <v>18</v>
      </c>
      <c r="D17" s="10">
        <v>0</v>
      </c>
      <c r="E17" s="10">
        <f>D17+E16</f>
        <v>3.15</v>
      </c>
      <c r="F17" s="11">
        <f t="shared" si="0"/>
        <v>56.699999999999996</v>
      </c>
      <c r="G17" s="9">
        <v>6</v>
      </c>
      <c r="H17" s="12">
        <f t="shared" si="1"/>
        <v>5.5565999999999997E-2</v>
      </c>
      <c r="I17" s="12">
        <f t="shared" si="2"/>
        <v>1.6552494</v>
      </c>
      <c r="J17" s="10">
        <f t="shared" si="3"/>
        <v>0.68968724999999997</v>
      </c>
      <c r="K17" s="9" t="s">
        <v>27</v>
      </c>
    </row>
    <row r="18" spans="1:11" x14ac:dyDescent="0.35">
      <c r="A18" s="9" t="s">
        <v>29</v>
      </c>
      <c r="B18" s="9" t="s">
        <v>20</v>
      </c>
      <c r="C18" s="9">
        <v>76</v>
      </c>
      <c r="D18" s="10">
        <v>0.63</v>
      </c>
      <c r="E18" s="10">
        <f t="shared" ref="E18:E22" si="5">D18+E17</f>
        <v>3.78</v>
      </c>
      <c r="F18" s="11">
        <f t="shared" si="0"/>
        <v>287.27999999999997</v>
      </c>
      <c r="G18" s="9">
        <v>6</v>
      </c>
      <c r="H18" s="12">
        <f t="shared" si="1"/>
        <v>0.28153439999999996</v>
      </c>
      <c r="I18" s="12">
        <f t="shared" si="2"/>
        <v>1.5996834</v>
      </c>
      <c r="J18" s="10">
        <f t="shared" si="3"/>
        <v>0.66653474999999995</v>
      </c>
      <c r="K18" s="9" t="s">
        <v>29</v>
      </c>
    </row>
    <row r="19" spans="1:11" x14ac:dyDescent="0.35">
      <c r="A19" s="9" t="s">
        <v>20</v>
      </c>
      <c r="B19" s="9" t="s">
        <v>30</v>
      </c>
      <c r="C19" s="9">
        <v>78</v>
      </c>
      <c r="D19" s="10">
        <v>0.63</v>
      </c>
      <c r="E19" s="10">
        <f t="shared" si="5"/>
        <v>4.41</v>
      </c>
      <c r="F19" s="11">
        <f t="shared" si="0"/>
        <v>343.98</v>
      </c>
      <c r="G19" s="9">
        <v>6</v>
      </c>
      <c r="H19" s="12">
        <f t="shared" si="1"/>
        <v>0.33710040000000002</v>
      </c>
      <c r="I19" s="12">
        <f t="shared" si="2"/>
        <v>1.318149</v>
      </c>
      <c r="J19" s="10">
        <f t="shared" si="3"/>
        <v>0.54922875000000004</v>
      </c>
      <c r="K19" s="9" t="s">
        <v>20</v>
      </c>
    </row>
    <row r="20" spans="1:11" x14ac:dyDescent="0.35">
      <c r="A20" s="9" t="s">
        <v>30</v>
      </c>
      <c r="B20" s="9" t="s">
        <v>19</v>
      </c>
      <c r="C20" s="9">
        <v>58</v>
      </c>
      <c r="D20" s="10">
        <v>0</v>
      </c>
      <c r="E20" s="10">
        <f t="shared" si="5"/>
        <v>4.41</v>
      </c>
      <c r="F20" s="11">
        <f t="shared" si="0"/>
        <v>255.78</v>
      </c>
      <c r="G20" s="9">
        <v>6</v>
      </c>
      <c r="H20" s="12">
        <f t="shared" si="1"/>
        <v>0.25066440000000001</v>
      </c>
      <c r="I20" s="12">
        <f t="shared" si="2"/>
        <v>0.98104860000000005</v>
      </c>
      <c r="J20" s="10">
        <f t="shared" si="3"/>
        <v>0.40877025</v>
      </c>
      <c r="K20" s="9" t="s">
        <v>30</v>
      </c>
    </row>
    <row r="21" spans="1:11" x14ac:dyDescent="0.35">
      <c r="A21" s="9" t="s">
        <v>19</v>
      </c>
      <c r="B21" s="9" t="s">
        <v>38</v>
      </c>
      <c r="C21" s="9">
        <v>17</v>
      </c>
      <c r="D21" s="10">
        <v>0</v>
      </c>
      <c r="E21" s="10">
        <f>D21+E20</f>
        <v>4.41</v>
      </c>
      <c r="F21" s="11">
        <f t="shared" si="0"/>
        <v>74.97</v>
      </c>
      <c r="G21" s="9">
        <v>6</v>
      </c>
      <c r="H21" s="12">
        <f t="shared" si="1"/>
        <v>7.3470600000000011E-2</v>
      </c>
      <c r="I21" s="12">
        <f>H21+I22</f>
        <v>0.73038420000000004</v>
      </c>
      <c r="J21" s="10">
        <f t="shared" si="3"/>
        <v>0.30432675000000003</v>
      </c>
      <c r="K21" s="9" t="s">
        <v>19</v>
      </c>
    </row>
    <row r="22" spans="1:11" x14ac:dyDescent="0.35">
      <c r="A22" s="9" t="s">
        <v>38</v>
      </c>
      <c r="B22" s="9" t="s">
        <v>31</v>
      </c>
      <c r="C22" s="9">
        <v>100</v>
      </c>
      <c r="D22" s="10">
        <v>0.63</v>
      </c>
      <c r="E22" s="10">
        <f t="shared" si="5"/>
        <v>5.04</v>
      </c>
      <c r="F22" s="11">
        <f t="shared" si="0"/>
        <v>504</v>
      </c>
      <c r="G22" s="9">
        <v>6</v>
      </c>
      <c r="H22" s="12">
        <f t="shared" si="1"/>
        <v>0.49392000000000003</v>
      </c>
      <c r="I22" s="12">
        <f>I27+H22</f>
        <v>0.65691359999999999</v>
      </c>
      <c r="J22" s="10">
        <f t="shared" si="3"/>
        <v>0.27371400000000001</v>
      </c>
      <c r="K22" s="9" t="s">
        <v>38</v>
      </c>
    </row>
    <row r="23" spans="1:11" x14ac:dyDescent="0.35">
      <c r="A23" s="9" t="s">
        <v>21</v>
      </c>
      <c r="B23" s="9" t="s">
        <v>18</v>
      </c>
      <c r="C23" s="9">
        <v>132</v>
      </c>
      <c r="D23" s="10">
        <v>0.63</v>
      </c>
      <c r="E23" s="9">
        <v>0.63</v>
      </c>
      <c r="F23" s="11">
        <f t="shared" si="0"/>
        <v>83.16</v>
      </c>
      <c r="G23" s="9">
        <v>6</v>
      </c>
      <c r="H23" s="12">
        <f t="shared" si="1"/>
        <v>8.1496799999999994E-2</v>
      </c>
      <c r="I23" s="12">
        <f>H23+I24</f>
        <v>0.61431300000000011</v>
      </c>
      <c r="J23" s="13">
        <f t="shared" si="3"/>
        <v>0.25596375000000005</v>
      </c>
      <c r="K23" s="9" t="s">
        <v>21</v>
      </c>
    </row>
    <row r="24" spans="1:11" x14ac:dyDescent="0.35">
      <c r="A24" s="9" t="s">
        <v>18</v>
      </c>
      <c r="B24" s="9" t="s">
        <v>17</v>
      </c>
      <c r="C24" s="9">
        <v>86</v>
      </c>
      <c r="D24" s="10">
        <v>0.63</v>
      </c>
      <c r="E24" s="10">
        <f>D24+E23</f>
        <v>1.26</v>
      </c>
      <c r="F24" s="11">
        <f t="shared" ref="F24" si="6">E24*C24</f>
        <v>108.36</v>
      </c>
      <c r="G24" s="9">
        <v>5</v>
      </c>
      <c r="H24" s="12">
        <f t="shared" ref="H24" si="7">$I$7*F24/1000</f>
        <v>0.10619279999999999</v>
      </c>
      <c r="I24" s="12">
        <f t="shared" ref="I24" si="8">H24+I25</f>
        <v>0.53281620000000007</v>
      </c>
      <c r="J24" s="10">
        <f t="shared" ref="J24" si="9">(I24/240)*100</f>
        <v>0.22200675000000003</v>
      </c>
      <c r="K24" s="14" t="s">
        <v>18</v>
      </c>
    </row>
    <row r="25" spans="1:11" x14ac:dyDescent="0.35">
      <c r="A25" s="14" t="s">
        <v>17</v>
      </c>
      <c r="B25" s="14" t="s">
        <v>16</v>
      </c>
      <c r="C25" s="14">
        <v>109</v>
      </c>
      <c r="D25" s="10">
        <v>0.63</v>
      </c>
      <c r="E25" s="10">
        <f t="shared" ref="E25:E26" si="10">D25+E24</f>
        <v>1.8900000000000001</v>
      </c>
      <c r="F25" s="11">
        <f t="shared" si="0"/>
        <v>206.01000000000002</v>
      </c>
      <c r="G25" s="9">
        <v>6</v>
      </c>
      <c r="H25" s="12">
        <f t="shared" si="1"/>
        <v>0.20188980000000001</v>
      </c>
      <c r="I25" s="12">
        <f t="shared" ref="I25:I26" si="11">H25+I26</f>
        <v>0.42662340000000004</v>
      </c>
      <c r="J25" s="10">
        <f t="shared" si="3"/>
        <v>0.17775974999999999</v>
      </c>
      <c r="K25" s="14" t="s">
        <v>17</v>
      </c>
    </row>
    <row r="26" spans="1:11" x14ac:dyDescent="0.35">
      <c r="A26" s="14" t="s">
        <v>16</v>
      </c>
      <c r="B26" s="14" t="s">
        <v>31</v>
      </c>
      <c r="C26" s="9">
        <v>25</v>
      </c>
      <c r="D26" s="10">
        <v>0.63</v>
      </c>
      <c r="E26" s="10">
        <f t="shared" si="10"/>
        <v>2.52</v>
      </c>
      <c r="F26" s="11">
        <f t="shared" si="0"/>
        <v>63</v>
      </c>
      <c r="G26" s="9">
        <v>6</v>
      </c>
      <c r="H26" s="12">
        <f t="shared" si="1"/>
        <v>6.1740000000000003E-2</v>
      </c>
      <c r="I26" s="12">
        <f t="shared" si="11"/>
        <v>0.22473360000000003</v>
      </c>
      <c r="J26" s="10">
        <f t="shared" si="3"/>
        <v>9.3639000000000014E-2</v>
      </c>
      <c r="K26" s="14" t="s">
        <v>16</v>
      </c>
    </row>
    <row r="27" spans="1:11" x14ac:dyDescent="0.35">
      <c r="A27" s="14" t="s">
        <v>31</v>
      </c>
      <c r="B27" s="14" t="s">
        <v>32</v>
      </c>
      <c r="C27" s="9">
        <v>22</v>
      </c>
      <c r="D27" s="10">
        <v>0</v>
      </c>
      <c r="E27" s="10">
        <f>E26+E22</f>
        <v>7.5600000000000005</v>
      </c>
      <c r="F27" s="11">
        <f t="shared" si="0"/>
        <v>166.32000000000002</v>
      </c>
      <c r="G27" s="9">
        <v>6</v>
      </c>
      <c r="H27" s="12">
        <f t="shared" si="1"/>
        <v>0.16299360000000002</v>
      </c>
      <c r="I27" s="12">
        <f>H27</f>
        <v>0.16299360000000002</v>
      </c>
      <c r="J27" s="10">
        <f t="shared" si="3"/>
        <v>6.7914000000000002E-2</v>
      </c>
      <c r="K27" s="14" t="s">
        <v>31</v>
      </c>
    </row>
  </sheetData>
  <mergeCells count="4">
    <mergeCell ref="A9:C9"/>
    <mergeCell ref="D9:E9"/>
    <mergeCell ref="H9:K9"/>
    <mergeCell ref="A1:K1"/>
  </mergeCells>
  <phoneticPr fontId="3" type="noConversion"/>
  <pageMargins left="0.7" right="0.7" top="0.75" bottom="0.75" header="0.3" footer="0.3"/>
  <pageSetup orientation="portrait" r:id="rId1"/>
  <ignoredErrors>
    <ignoredError sqref="I22 I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mnschroeder</cp:lastModifiedBy>
  <dcterms:created xsi:type="dcterms:W3CDTF">2021-10-28T01:47:00Z</dcterms:created>
  <dcterms:modified xsi:type="dcterms:W3CDTF">2022-06-07T18:09:15Z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